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/untitled folder/HICC 2026-27 Scores Spreadsheets/"/>
    </mc:Choice>
  </mc:AlternateContent>
  <xr:revisionPtr revIDLastSave="0" documentId="8_{1BD2089C-2DDA-F14F-A275-2469CE7917F4}" xr6:coauthVersionLast="47" xr6:coauthVersionMax="47" xr10:uidLastSave="{00000000-0000-0000-0000-000000000000}"/>
  <bookViews>
    <workbookView xWindow="0" yWindow="500" windowWidth="44800" windowHeight="23060" tabRatio="989" xr2:uid="{00000000-000D-0000-FFFF-FFFF00000000}"/>
  </bookViews>
  <sheets>
    <sheet name="Dat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 a="1"/>
  <c r="K16" i="1" s="1"/>
  <c r="E43" i="1"/>
  <c r="Q9" i="1"/>
  <c r="S9" i="1" s="1"/>
  <c r="Q8" i="1"/>
  <c r="S8" i="1" s="1"/>
  <c r="Q19" i="1"/>
  <c r="S19" i="1" s="1"/>
  <c r="Q18" i="1"/>
  <c r="S18" i="1" s="1"/>
  <c r="Q17" i="1"/>
  <c r="S17" i="1" s="1"/>
  <c r="Q16" i="1"/>
  <c r="S16" i="1" s="1"/>
  <c r="Q15" i="1"/>
  <c r="S15" i="1" s="1"/>
  <c r="Q14" i="1"/>
  <c r="S14" i="1" s="1"/>
  <c r="Q13" i="1"/>
  <c r="S13" i="1" s="1"/>
  <c r="Q4" i="1"/>
  <c r="S4" i="1" s="1"/>
  <c r="Q5" i="1"/>
  <c r="S5" i="1" s="1"/>
  <c r="Q6" i="1"/>
  <c r="S6" i="1" s="1"/>
  <c r="Q7" i="1"/>
  <c r="S7" i="1" s="1"/>
  <c r="Q3" i="1"/>
  <c r="S3" i="1" s="1"/>
  <c r="K18" i="1" a="1"/>
  <c r="K18" i="1" s="1"/>
  <c r="K14" i="1" a="1"/>
  <c r="K14" i="1" s="1"/>
  <c r="K12" i="1" a="1"/>
  <c r="K12" i="1" s="1"/>
  <c r="K10" i="1" a="1"/>
  <c r="K10" i="1" s="1"/>
  <c r="K8" i="1" a="1"/>
  <c r="K8" i="1" s="1"/>
  <c r="K6" i="1" a="1"/>
  <c r="K6" i="1" s="1"/>
  <c r="K4" i="1" a="1"/>
  <c r="K4" i="1" s="1"/>
  <c r="E37" i="1"/>
  <c r="E31" i="1"/>
  <c r="E25" i="1"/>
  <c r="E19" i="1"/>
  <c r="E17" i="1"/>
  <c r="E15" i="1"/>
  <c r="E13" i="1"/>
  <c r="E10" i="1"/>
  <c r="E8" i="1"/>
  <c r="E6" i="1"/>
  <c r="E4" i="1"/>
  <c r="S20" i="1" l="1"/>
  <c r="S10" i="1"/>
  <c r="M10" i="1"/>
  <c r="M18" i="1"/>
  <c r="S2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<sst xmlns="http://schemas.openxmlformats.org/spreadsheetml/2006/main" count="79" uniqueCount="37">
  <si>
    <t>Prints</t>
  </si>
  <si>
    <t>Title</t>
  </si>
  <si>
    <t>Score</t>
  </si>
  <si>
    <t>Round Total</t>
  </si>
  <si>
    <t>Comments</t>
  </si>
  <si>
    <t>Round 1</t>
  </si>
  <si>
    <t>Round 2</t>
  </si>
  <si>
    <t>Round 3</t>
  </si>
  <si>
    <t>Round 4</t>
  </si>
  <si>
    <t>PDI</t>
  </si>
  <si>
    <t>Comment</t>
  </si>
  <si>
    <t>Print and PDI of the year scores</t>
  </si>
  <si>
    <t>PDI(s)</t>
  </si>
  <si>
    <t>Mono of the year scores</t>
  </si>
  <si>
    <t>Set subject  scores</t>
  </si>
  <si>
    <t>PDI (s)</t>
  </si>
  <si>
    <t>Print(s)</t>
  </si>
  <si>
    <t>Rd 1 average</t>
  </si>
  <si>
    <t>Rd 2 average</t>
  </si>
  <si>
    <t>Rd 3 average</t>
  </si>
  <si>
    <t>Rd 4 average</t>
  </si>
  <si>
    <t>Prt overall mean</t>
  </si>
  <si>
    <t>PDI overall mean</t>
  </si>
  <si>
    <t>Data</t>
  </si>
  <si>
    <t>Qty of 10's</t>
  </si>
  <si>
    <t>Qty of 9.5's</t>
  </si>
  <si>
    <t>Qty of 9's</t>
  </si>
  <si>
    <t>Qty of 8.5's</t>
  </si>
  <si>
    <t>Qty of 8's</t>
  </si>
  <si>
    <t>Qty of 7.5's</t>
  </si>
  <si>
    <t>Qty of 7's</t>
  </si>
  <si>
    <t>PDI's</t>
  </si>
  <si>
    <t>=</t>
  </si>
  <si>
    <t>Total</t>
  </si>
  <si>
    <t>Seasons average</t>
  </si>
  <si>
    <t>Three of a theme</t>
  </si>
  <si>
    <t>Trophy season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</si>
</sst>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Aptos Narrow"/>
      <family val="2"/>
      <charset val="1"/>
    </font>
    <font>
      <b/>
      <sz val="11"/>
      <color rgb="FF000000"/>
      <name val="Aptos Narrow"/>
      <family val="2"/>
      <charset val="1"/>
    </font>
    <font>
      <sz val="11"/>
      <color rgb="FF4E95D9"/>
      <name val="Aptos Narrow"/>
      <family val="2"/>
      <charset val="1"/>
    </font>
    <font>
      <i/>
      <sz val="11"/>
      <color rgb="FF156082"/>
      <name val="Aptos Narrow"/>
      <family val="2"/>
    </font>
    <font>
      <b/>
      <i/>
      <sz val="11"/>
      <name val="Aptos Narrow"/>
      <family val="2"/>
    </font>
    <font>
      <i/>
      <sz val="11"/>
      <color rgb="FF000000"/>
      <name val="Aptos Narrow"/>
      <family val="2"/>
    </font>
    <font>
      <i/>
      <sz val="12"/>
      <color rgb="FF000000"/>
      <name val="Aptos Narrow"/>
      <family val="2"/>
    </font>
    <font>
      <b/>
      <i/>
      <sz val="11"/>
      <color rgb="FF156082"/>
      <name val="Aptos Narrow"/>
      <family val="2"/>
    </font>
    <font>
      <i/>
      <sz val="11"/>
      <color rgb="FFE97132"/>
      <name val="Aptos Narrow"/>
      <family val="2"/>
    </font>
    <font>
      <i/>
      <sz val="11"/>
      <name val="Aptos Narrow"/>
      <family val="2"/>
    </font>
    <font>
      <sz val="8"/>
      <name val="Aptos Narrow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84E291"/>
        <bgColor rgb="FF8ED973"/>
      </patternFill>
    </fill>
    <fill>
      <patternFill patternType="solid">
        <fgColor rgb="FFFF0000"/>
        <bgColor rgb="FF993300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2AA84"/>
        <bgColor rgb="FFF6C6AD"/>
      </patternFill>
    </fill>
    <fill>
      <patternFill patternType="solid">
        <fgColor rgb="FFD9D9D9"/>
        <bgColor rgb="FFD9F2D0"/>
      </patternFill>
    </fill>
    <fill>
      <patternFill patternType="solid">
        <fgColor rgb="FFF2F2F2"/>
        <bgColor rgb="FFFFFFCC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0" fillId="5" borderId="1" xfId="0" applyFill="1" applyBorder="1"/>
    <xf numFmtId="164" fontId="0" fillId="0" borderId="0" xfId="0" applyNumberFormat="1"/>
    <xf numFmtId="0" fontId="1" fillId="0" borderId="3" xfId="0" applyFont="1" applyBorder="1"/>
    <xf numFmtId="1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0" borderId="7" xfId="0" applyBorder="1"/>
    <xf numFmtId="0" fontId="3" fillId="0" borderId="1" xfId="0" applyFont="1" applyBorder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0" fillId="0" borderId="1" xfId="0" applyNumberFormat="1" applyBorder="1" applyAlignment="1">
      <alignment horizontal="center" vertical="center"/>
    </xf>
    <xf numFmtId="0" fontId="0" fillId="11" borderId="2" xfId="0" applyFill="1" applyBorder="1"/>
    <xf numFmtId="164" fontId="0" fillId="11" borderId="5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center"/>
    </xf>
    <xf numFmtId="0" fontId="3" fillId="11" borderId="2" xfId="0" applyFont="1" applyFill="1" applyBorder="1"/>
    <xf numFmtId="164" fontId="6" fillId="11" borderId="4" xfId="0" applyNumberFormat="1" applyFont="1" applyFill="1" applyBorder="1" applyAlignment="1">
      <alignment horizontal="center"/>
    </xf>
    <xf numFmtId="0" fontId="5" fillId="11" borderId="4" xfId="0" applyFont="1" applyFill="1" applyBorder="1"/>
    <xf numFmtId="0" fontId="5" fillId="11" borderId="5" xfId="0" applyFont="1" applyFill="1" applyBorder="1"/>
    <xf numFmtId="164" fontId="5" fillId="0" borderId="1" xfId="0" applyNumberFormat="1" applyFont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7" fillId="11" borderId="1" xfId="0" applyFont="1" applyFill="1" applyBorder="1"/>
    <xf numFmtId="164" fontId="8" fillId="8" borderId="1" xfId="0" applyNumberFormat="1" applyFont="1" applyFill="1" applyBorder="1" applyAlignment="1">
      <alignment horizontal="center" vertical="center"/>
    </xf>
    <xf numFmtId="0" fontId="5" fillId="11" borderId="6" xfId="0" applyFont="1" applyFill="1" applyBorder="1"/>
    <xf numFmtId="0" fontId="4" fillId="0" borderId="6" xfId="0" applyFont="1" applyBorder="1" applyAlignment="1">
      <alignment horizontal="left"/>
    </xf>
    <xf numFmtId="164" fontId="9" fillId="0" borderId="6" xfId="0" applyNumberFormat="1" applyFont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/>
    <xf numFmtId="0" fontId="5" fillId="11" borderId="1" xfId="0" applyFont="1" applyFill="1" applyBorder="1"/>
    <xf numFmtId="164" fontId="9" fillId="0" borderId="1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5" fillId="2" borderId="10" xfId="0" applyFont="1" applyFill="1" applyBorder="1"/>
    <xf numFmtId="0" fontId="5" fillId="2" borderId="10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64" fontId="0" fillId="0" borderId="0" xfId="0" applyNumberFormat="1" applyAlignment="1">
      <alignment horizontal="center" vertical="center"/>
    </xf>
    <xf numFmtId="0" fontId="0" fillId="0" borderId="3" xfId="0" applyBorder="1"/>
    <xf numFmtId="1" fontId="0" fillId="0" borderId="3" xfId="0" applyNumberFormat="1" applyBorder="1" applyAlignment="1">
      <alignment horizontal="center" vertical="center"/>
    </xf>
    <xf numFmtId="0" fontId="0" fillId="0" borderId="6" xfId="0" applyBorder="1"/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0" fontId="5" fillId="7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0" borderId="5" xfId="0" applyBorder="1"/>
    <xf numFmtId="0" fontId="0" fillId="10" borderId="2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13" borderId="2" xfId="0" applyFill="1" applyBorder="1" applyAlignment="1">
      <alignment horizontal="right"/>
    </xf>
    <xf numFmtId="0" fontId="0" fillId="13" borderId="4" xfId="0" applyFill="1" applyBorder="1" applyAlignment="1">
      <alignment horizontal="right"/>
    </xf>
    <xf numFmtId="0" fontId="0" fillId="13" borderId="5" xfId="0" applyFill="1" applyBorder="1" applyAlignment="1">
      <alignment horizontal="right"/>
    </xf>
    <xf numFmtId="0" fontId="5" fillId="4" borderId="10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5" fillId="4" borderId="1" xfId="0" applyFont="1" applyFill="1" applyBorder="1" applyAlignment="1">
      <alignment horizontal="center"/>
    </xf>
    <xf numFmtId="0" fontId="0" fillId="12" borderId="4" xfId="0" applyFill="1" applyBorder="1"/>
    <xf numFmtId="0" fontId="0" fillId="12" borderId="5" xfId="0" applyFill="1" applyBorder="1"/>
  </cellXfs>
  <cellStyles count="1">
    <cellStyle name="Normal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3" tint="0.89996032593768116"/>
        </patternFill>
      </fill>
    </dxf>
    <dxf>
      <font>
        <color rgb="FF9C0006"/>
      </font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6082"/>
      <rgbColor rgb="FFC0C0C0"/>
      <rgbColor rgb="FF808080"/>
      <rgbColor rgb="FF9999FF"/>
      <rgbColor rgb="FF993366"/>
      <rgbColor rgb="FFFFFFCC"/>
      <rgbColor rgb="FFB4E5A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F9ED5"/>
      <rgbColor rgb="FF0000FF"/>
      <rgbColor rgb="FF00B0F0"/>
      <rgbColor rgb="FFCCFFFF"/>
      <rgbColor rgb="FFD9F2D0"/>
      <rgbColor rgb="FFFFFF99"/>
      <rgbColor rgb="FFBFBFBF"/>
      <rgbColor rgb="FFF2AA84"/>
      <rgbColor rgb="FFCC99FF"/>
      <rgbColor rgb="FFF6C6AD"/>
      <rgbColor rgb="FF3366FF"/>
      <rgbColor rgb="FF84E291"/>
      <rgbColor rgb="FF8ED973"/>
      <rgbColor rgb="FFFFC000"/>
      <rgbColor rgb="FFFF9900"/>
      <rgbColor rgb="FFE97132"/>
      <rgbColor rgb="FF666699"/>
      <rgbColor rgb="FF969696"/>
      <rgbColor rgb="FF003366"/>
      <rgbColor rgb="FF4E95D9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43"/>
  <sheetViews>
    <sheetView tabSelected="1" zoomScaleNormal="100" workbookViewId="0">
      <selection activeCell="AD31" sqref="AD31"/>
    </sheetView>
  </sheetViews>
  <sheetFormatPr baseColWidth="10" defaultColWidth="8.83203125" defaultRowHeight="15" x14ac:dyDescent="0.2"/>
  <cols>
    <col min="2" max="2" width="11"/>
    <col min="3" max="3" width="17.83203125"/>
    <col min="4" max="4" width="8.6640625"/>
    <col min="5" max="5" width="11.5"/>
    <col min="6" max="9" width="8.6640625"/>
    <col min="10" max="10" width="12" bestFit="1" customWidth="1"/>
    <col min="12" max="12" width="16" bestFit="1" customWidth="1"/>
    <col min="13" max="13" width="8.6640625"/>
    <col min="14" max="14" width="8.5" customWidth="1"/>
    <col min="15" max="15" width="6.33203125" hidden="1" customWidth="1"/>
    <col min="16" max="16" width="9.5" bestFit="1" customWidth="1"/>
    <col min="17" max="17" width="8.6640625"/>
    <col min="18" max="18" width="2.1640625" bestFit="1" customWidth="1"/>
    <col min="19" max="19" width="8.6640625" style="49"/>
    <col min="20" max="1027" width="8.6640625"/>
  </cols>
  <sheetData>
    <row r="1" spans="2:19" x14ac:dyDescent="0.2">
      <c r="B1" s="58" t="s">
        <v>23</v>
      </c>
      <c r="C1" s="59"/>
      <c r="D1" s="59"/>
      <c r="E1" s="59"/>
      <c r="F1" s="59"/>
      <c r="G1" s="59"/>
      <c r="H1" s="59"/>
      <c r="I1" s="59"/>
      <c r="J1" s="72"/>
      <c r="K1" s="72"/>
      <c r="L1" s="72"/>
      <c r="M1" s="73"/>
      <c r="P1" s="58" t="s">
        <v>36</v>
      </c>
      <c r="Q1" s="59"/>
      <c r="R1" s="59"/>
      <c r="S1" s="60"/>
    </row>
    <row r="2" spans="2:19" x14ac:dyDescent="0.2">
      <c r="B2" s="37" t="s">
        <v>0</v>
      </c>
      <c r="C2" s="38" t="s">
        <v>1</v>
      </c>
      <c r="D2" s="38" t="s">
        <v>2</v>
      </c>
      <c r="E2" s="39" t="s">
        <v>3</v>
      </c>
      <c r="F2" s="68" t="s">
        <v>4</v>
      </c>
      <c r="G2" s="68"/>
      <c r="H2" s="68"/>
      <c r="I2" s="68"/>
      <c r="M2" s="40"/>
      <c r="O2" s="43">
        <v>0</v>
      </c>
      <c r="P2" s="63" t="s">
        <v>0</v>
      </c>
      <c r="Q2" s="64"/>
      <c r="R2" s="64"/>
      <c r="S2" s="60"/>
    </row>
    <row r="3" spans="2:19" x14ac:dyDescent="0.2">
      <c r="B3" s="1" t="s">
        <v>5</v>
      </c>
      <c r="C3" s="2"/>
      <c r="D3" s="3">
        <v>0</v>
      </c>
      <c r="E3" s="4"/>
      <c r="F3" s="69"/>
      <c r="G3" s="69"/>
      <c r="H3" s="69"/>
      <c r="I3" s="69"/>
      <c r="M3" s="41"/>
      <c r="O3" s="43">
        <v>7</v>
      </c>
      <c r="P3" s="1" t="s">
        <v>24</v>
      </c>
      <c r="Q3" s="7">
        <f>COUNTIF(D3:D10,10)</f>
        <v>0</v>
      </c>
      <c r="R3" s="7" t="s">
        <v>32</v>
      </c>
      <c r="S3" s="48">
        <f>Q3*10</f>
        <v>0</v>
      </c>
    </row>
    <row r="4" spans="2:19" x14ac:dyDescent="0.2">
      <c r="B4" s="4"/>
      <c r="C4" s="2"/>
      <c r="D4" s="3">
        <v>0</v>
      </c>
      <c r="E4" s="3">
        <f>SUM(D3:D4)</f>
        <v>0</v>
      </c>
      <c r="F4" s="70"/>
      <c r="G4" s="70"/>
      <c r="H4" s="70"/>
      <c r="I4" s="70"/>
      <c r="J4" s="1" t="s">
        <v>17</v>
      </c>
      <c r="K4" s="13" cm="1">
        <f t="array" ref="K4">SUM(D3:D4/2)</f>
        <v>0</v>
      </c>
      <c r="M4" s="41"/>
      <c r="O4" s="43">
        <v>7.5</v>
      </c>
      <c r="P4" s="1" t="s">
        <v>25</v>
      </c>
      <c r="Q4" s="7">
        <f>COUNTIF(D3:D10,9.5)</f>
        <v>0</v>
      </c>
      <c r="R4" s="7" t="s">
        <v>32</v>
      </c>
      <c r="S4" s="48">
        <f>Q4*9.5</f>
        <v>0</v>
      </c>
    </row>
    <row r="5" spans="2:19" x14ac:dyDescent="0.2">
      <c r="B5" s="1" t="s">
        <v>6</v>
      </c>
      <c r="C5" s="2"/>
      <c r="D5" s="3">
        <v>0</v>
      </c>
      <c r="E5" s="4"/>
      <c r="F5" s="70"/>
      <c r="G5" s="70"/>
      <c r="H5" s="70"/>
      <c r="I5" s="70"/>
      <c r="J5" s="14"/>
      <c r="K5" s="15"/>
      <c r="M5" s="41"/>
      <c r="O5" s="43">
        <v>8</v>
      </c>
      <c r="P5" s="1" t="s">
        <v>26</v>
      </c>
      <c r="Q5" s="7">
        <f>COUNTIF(D3:D10,9)</f>
        <v>0</v>
      </c>
      <c r="R5" s="7" t="s">
        <v>32</v>
      </c>
      <c r="S5" s="48">
        <f>Q5*9</f>
        <v>0</v>
      </c>
    </row>
    <row r="6" spans="2:19" x14ac:dyDescent="0.2">
      <c r="B6" s="4"/>
      <c r="C6" s="2"/>
      <c r="D6" s="3">
        <v>0</v>
      </c>
      <c r="E6" s="3">
        <f>SUM(D5:D6)</f>
        <v>0</v>
      </c>
      <c r="F6" s="70"/>
      <c r="G6" s="70"/>
      <c r="H6" s="70"/>
      <c r="I6" s="70"/>
      <c r="J6" s="1" t="s">
        <v>18</v>
      </c>
      <c r="K6" s="13" cm="1">
        <f t="array" ref="K6">SUM(D5:D6/2)</f>
        <v>0</v>
      </c>
      <c r="M6" s="41"/>
      <c r="O6" s="43">
        <v>8.5</v>
      </c>
      <c r="P6" s="1" t="s">
        <v>27</v>
      </c>
      <c r="Q6" s="7">
        <f>COUNTIF(D3:D10,8.5)</f>
        <v>0</v>
      </c>
      <c r="R6" s="7" t="s">
        <v>32</v>
      </c>
      <c r="S6" s="48">
        <f>Q6*8.5</f>
        <v>0</v>
      </c>
    </row>
    <row r="7" spans="2:19" x14ac:dyDescent="0.2">
      <c r="B7" s="1" t="s">
        <v>7</v>
      </c>
      <c r="C7" s="2"/>
      <c r="D7" s="3">
        <v>0</v>
      </c>
      <c r="E7" s="4"/>
      <c r="F7" s="70"/>
      <c r="G7" s="70"/>
      <c r="H7" s="70"/>
      <c r="I7" s="70"/>
      <c r="J7" s="14"/>
      <c r="K7" s="15"/>
      <c r="M7" s="41"/>
      <c r="O7" s="43">
        <v>9</v>
      </c>
      <c r="P7" s="1" t="s">
        <v>28</v>
      </c>
      <c r="Q7" s="7">
        <f>COUNTIF(D3:D10,8)</f>
        <v>0</v>
      </c>
      <c r="R7" s="7" t="s">
        <v>32</v>
      </c>
      <c r="S7" s="48">
        <f>Q7*8</f>
        <v>0</v>
      </c>
    </row>
    <row r="8" spans="2:19" x14ac:dyDescent="0.2">
      <c r="B8" s="4"/>
      <c r="C8" s="2"/>
      <c r="D8" s="3">
        <v>0</v>
      </c>
      <c r="E8" s="3">
        <f>SUM(D7:D8)</f>
        <v>0</v>
      </c>
      <c r="F8" s="70"/>
      <c r="G8" s="70"/>
      <c r="H8" s="70"/>
      <c r="I8" s="70"/>
      <c r="J8" s="1" t="s">
        <v>19</v>
      </c>
      <c r="K8" s="13" cm="1">
        <f t="array" ref="K8">SUM(D7:D8/2)</f>
        <v>0</v>
      </c>
      <c r="M8" s="41"/>
      <c r="O8" s="43">
        <v>9.5</v>
      </c>
      <c r="P8" s="1" t="s">
        <v>29</v>
      </c>
      <c r="Q8" s="7">
        <f>COUNTIF(D3:D10,7.5)</f>
        <v>0</v>
      </c>
      <c r="R8" s="7" t="s">
        <v>32</v>
      </c>
      <c r="S8" s="48">
        <f>Q8*7.5</f>
        <v>0</v>
      </c>
    </row>
    <row r="9" spans="2:19" x14ac:dyDescent="0.2">
      <c r="B9" s="1" t="s">
        <v>8</v>
      </c>
      <c r="C9" s="2"/>
      <c r="D9" s="3">
        <v>0</v>
      </c>
      <c r="E9" s="4"/>
      <c r="F9" s="70"/>
      <c r="G9" s="70"/>
      <c r="H9" s="70"/>
      <c r="I9" s="70"/>
      <c r="J9" s="14"/>
      <c r="K9" s="15"/>
      <c r="M9" s="41"/>
      <c r="O9" s="5">
        <v>10</v>
      </c>
      <c r="P9" s="46" t="s">
        <v>30</v>
      </c>
      <c r="Q9" s="7">
        <f>COUNTIF(D3:D10,7)</f>
        <v>0</v>
      </c>
      <c r="R9" s="7" t="s">
        <v>32</v>
      </c>
      <c r="S9" s="48">
        <f>Q9*7</f>
        <v>0</v>
      </c>
    </row>
    <row r="10" spans="2:19" x14ac:dyDescent="0.2">
      <c r="B10" s="4"/>
      <c r="C10" s="2"/>
      <c r="D10" s="3">
        <v>0</v>
      </c>
      <c r="E10" s="3">
        <f>SUM(D9:D10)</f>
        <v>0</v>
      </c>
      <c r="F10" s="70"/>
      <c r="G10" s="70"/>
      <c r="H10" s="70"/>
      <c r="I10" s="70"/>
      <c r="J10" s="1" t="s">
        <v>20</v>
      </c>
      <c r="K10" s="13" cm="1">
        <f t="array" ref="K10">SUM(D9:D10/2)</f>
        <v>0</v>
      </c>
      <c r="L10" s="1" t="s">
        <v>21</v>
      </c>
      <c r="M10" s="16">
        <f>SUM(K4+K6+K8+K10)/4</f>
        <v>0</v>
      </c>
      <c r="O10" s="5"/>
      <c r="P10" s="44"/>
      <c r="Q10" s="50" t="s">
        <v>33</v>
      </c>
      <c r="R10" s="45"/>
      <c r="S10" s="49">
        <f>SUM(S3:S9)</f>
        <v>0</v>
      </c>
    </row>
    <row r="11" spans="2:19" x14ac:dyDescent="0.2">
      <c r="B11" s="18" t="s">
        <v>9</v>
      </c>
      <c r="C11" s="19" t="s">
        <v>1</v>
      </c>
      <c r="D11" s="19" t="s">
        <v>2</v>
      </c>
      <c r="E11" s="17" t="s">
        <v>3</v>
      </c>
      <c r="F11" s="71" t="s">
        <v>4</v>
      </c>
      <c r="G11" s="71"/>
      <c r="H11" s="71"/>
      <c r="I11" s="71"/>
      <c r="K11" s="8"/>
      <c r="M11" s="41"/>
      <c r="O11" s="5"/>
    </row>
    <row r="12" spans="2:19" x14ac:dyDescent="0.2">
      <c r="B12" s="1" t="s">
        <v>5</v>
      </c>
      <c r="C12" s="2"/>
      <c r="D12" s="3">
        <v>0</v>
      </c>
      <c r="E12" s="4"/>
      <c r="F12" s="69"/>
      <c r="G12" s="69"/>
      <c r="H12" s="69"/>
      <c r="I12" s="69"/>
      <c r="J12" s="1" t="s">
        <v>17</v>
      </c>
      <c r="K12" s="13" cm="1">
        <f t="array" ref="K12">SUM(D12:D13/2)</f>
        <v>0</v>
      </c>
      <c r="M12" s="41"/>
      <c r="O12" s="5"/>
      <c r="P12" s="61" t="s">
        <v>31</v>
      </c>
      <c r="Q12" s="62"/>
      <c r="R12" s="62"/>
      <c r="S12" s="60"/>
    </row>
    <row r="13" spans="2:19" x14ac:dyDescent="0.2">
      <c r="B13" s="4"/>
      <c r="C13" s="2"/>
      <c r="D13" s="3">
        <v>0</v>
      </c>
      <c r="E13" s="3">
        <f>SUM(D12:D13)</f>
        <v>0</v>
      </c>
      <c r="F13" s="69"/>
      <c r="G13" s="69"/>
      <c r="H13" s="69"/>
      <c r="I13" s="69"/>
      <c r="J13" s="14"/>
      <c r="K13" s="15"/>
      <c r="M13" s="41"/>
      <c r="O13" s="5"/>
      <c r="P13" s="1" t="s">
        <v>24</v>
      </c>
      <c r="Q13" s="7">
        <f>COUNTIF(D12:D19,10)</f>
        <v>0</v>
      </c>
      <c r="R13" s="7" t="s">
        <v>32</v>
      </c>
      <c r="S13" s="48">
        <f>Q13*10</f>
        <v>0</v>
      </c>
    </row>
    <row r="14" spans="2:19" x14ac:dyDescent="0.2">
      <c r="B14" s="1" t="s">
        <v>6</v>
      </c>
      <c r="C14" s="2"/>
      <c r="D14" s="3">
        <v>0</v>
      </c>
      <c r="E14" s="4"/>
      <c r="F14" s="69"/>
      <c r="G14" s="69"/>
      <c r="H14" s="69"/>
      <c r="I14" s="69"/>
      <c r="J14" s="1" t="s">
        <v>18</v>
      </c>
      <c r="K14" s="13" cm="1">
        <f t="array" ref="K14">SUM(D14:D15/2)</f>
        <v>0</v>
      </c>
      <c r="M14" s="41"/>
      <c r="P14" s="1" t="s">
        <v>25</v>
      </c>
      <c r="Q14" s="7">
        <f>COUNTIF(D12:D19,9.5)</f>
        <v>0</v>
      </c>
      <c r="R14" s="7" t="s">
        <v>32</v>
      </c>
      <c r="S14" s="48">
        <f>Q14*9.5</f>
        <v>0</v>
      </c>
    </row>
    <row r="15" spans="2:19" x14ac:dyDescent="0.2">
      <c r="B15" s="4"/>
      <c r="C15" s="2"/>
      <c r="D15" s="3">
        <v>0</v>
      </c>
      <c r="E15" s="3">
        <f>SUM(D14:D15)</f>
        <v>0</v>
      </c>
      <c r="F15" s="69"/>
      <c r="G15" s="69"/>
      <c r="H15" s="69"/>
      <c r="I15" s="69"/>
      <c r="J15" s="14"/>
      <c r="K15" s="15"/>
      <c r="M15" s="41"/>
      <c r="P15" s="1" t="s">
        <v>26</v>
      </c>
      <c r="Q15" s="7">
        <f>COUNTIF(D12:D19,9)</f>
        <v>0</v>
      </c>
      <c r="R15" s="7" t="s">
        <v>32</v>
      </c>
      <c r="S15" s="48">
        <f>Q15*9</f>
        <v>0</v>
      </c>
    </row>
    <row r="16" spans="2:19" x14ac:dyDescent="0.2">
      <c r="B16" s="1" t="s">
        <v>7</v>
      </c>
      <c r="C16" s="2"/>
      <c r="D16" s="3">
        <v>0</v>
      </c>
      <c r="E16" s="4"/>
      <c r="F16" s="69"/>
      <c r="G16" s="69"/>
      <c r="H16" s="69"/>
      <c r="I16" s="69"/>
      <c r="J16" s="1" t="s">
        <v>19</v>
      </c>
      <c r="K16" s="13" cm="1">
        <f t="array" ref="K16">SUM(D16:D17/2)</f>
        <v>0</v>
      </c>
      <c r="M16" s="41"/>
      <c r="P16" s="1" t="s">
        <v>27</v>
      </c>
      <c r="Q16" s="7">
        <f>COUNTIF(D12:D19,8.5)</f>
        <v>0</v>
      </c>
      <c r="R16" s="7" t="s">
        <v>32</v>
      </c>
      <c r="S16" s="48">
        <f>Q16*8.5</f>
        <v>0</v>
      </c>
    </row>
    <row r="17" spans="2:19" x14ac:dyDescent="0.2">
      <c r="B17" s="4"/>
      <c r="C17" s="2"/>
      <c r="D17" s="3">
        <v>0</v>
      </c>
      <c r="E17" s="3">
        <f>SUM(D16:D17)</f>
        <v>0</v>
      </c>
      <c r="F17" s="69"/>
      <c r="G17" s="69"/>
      <c r="H17" s="69"/>
      <c r="I17" s="69"/>
      <c r="J17" s="14"/>
      <c r="K17" s="15"/>
      <c r="M17" s="41"/>
      <c r="P17" s="1" t="s">
        <v>28</v>
      </c>
      <c r="Q17" s="7">
        <f>COUNTIF(D12:D19,8)</f>
        <v>0</v>
      </c>
      <c r="R17" s="7" t="s">
        <v>32</v>
      </c>
      <c r="S17" s="48">
        <f>Q17*8</f>
        <v>0</v>
      </c>
    </row>
    <row r="18" spans="2:19" x14ac:dyDescent="0.2">
      <c r="B18" s="1" t="s">
        <v>8</v>
      </c>
      <c r="C18" s="2"/>
      <c r="D18" s="3">
        <v>0</v>
      </c>
      <c r="E18" s="4"/>
      <c r="F18" s="69"/>
      <c r="G18" s="69"/>
      <c r="H18" s="69"/>
      <c r="I18" s="69"/>
      <c r="J18" s="1" t="s">
        <v>20</v>
      </c>
      <c r="K18" s="13" cm="1">
        <f t="array" ref="K18">SUM(D18:D19/2)</f>
        <v>0</v>
      </c>
      <c r="L18" s="1" t="s">
        <v>22</v>
      </c>
      <c r="M18" s="16">
        <f>SUM(K12+K14+K16+K18)/4</f>
        <v>0</v>
      </c>
      <c r="P18" s="1" t="s">
        <v>29</v>
      </c>
      <c r="Q18" s="7">
        <f>COUNTIF(D12:D19,7.5)</f>
        <v>0</v>
      </c>
      <c r="R18" s="7" t="s">
        <v>32</v>
      </c>
      <c r="S18" s="48">
        <f>Q18*7.5</f>
        <v>0</v>
      </c>
    </row>
    <row r="19" spans="2:19" x14ac:dyDescent="0.2">
      <c r="B19" s="4"/>
      <c r="C19" s="2"/>
      <c r="D19" s="3">
        <v>0</v>
      </c>
      <c r="E19" s="3">
        <f>SUM(D18:D19)</f>
        <v>0</v>
      </c>
      <c r="F19" s="69"/>
      <c r="G19" s="69"/>
      <c r="H19" s="69"/>
      <c r="I19" s="69"/>
      <c r="K19" s="8"/>
      <c r="M19" s="41"/>
      <c r="P19" s="1" t="s">
        <v>30</v>
      </c>
      <c r="Q19" s="7">
        <f>COUNTIF(D12:D19,7)</f>
        <v>0</v>
      </c>
      <c r="R19" s="7" t="s">
        <v>32</v>
      </c>
      <c r="S19" s="48">
        <f>Q19*7</f>
        <v>0</v>
      </c>
    </row>
    <row r="20" spans="2:19" x14ac:dyDescent="0.2">
      <c r="C20" s="6"/>
      <c r="K20" s="8"/>
      <c r="M20" s="41"/>
      <c r="Q20" s="51" t="s">
        <v>33</v>
      </c>
      <c r="S20" s="48">
        <f>SUM(S13:S19)</f>
        <v>0</v>
      </c>
    </row>
    <row r="21" spans="2:19" ht="16" x14ac:dyDescent="0.2">
      <c r="B21" s="20"/>
      <c r="C21" s="21" t="s">
        <v>11</v>
      </c>
      <c r="D21" s="22"/>
      <c r="E21" s="23"/>
      <c r="F21" s="52" t="s">
        <v>10</v>
      </c>
      <c r="G21" s="52"/>
      <c r="H21" s="52"/>
      <c r="I21" s="52"/>
      <c r="M21" s="41"/>
      <c r="Q21" s="47"/>
      <c r="R21" s="47"/>
    </row>
    <row r="22" spans="2:19" x14ac:dyDescent="0.2">
      <c r="B22" s="10" t="s">
        <v>12</v>
      </c>
      <c r="C22" s="11"/>
      <c r="D22" s="24">
        <v>0</v>
      </c>
      <c r="E22" s="25"/>
      <c r="F22" s="53"/>
      <c r="G22" s="53"/>
      <c r="H22" s="53"/>
      <c r="I22" s="53"/>
      <c r="M22" s="41"/>
    </row>
    <row r="23" spans="2:19" x14ac:dyDescent="0.2">
      <c r="B23" s="26"/>
      <c r="C23" s="12"/>
      <c r="D23" s="24">
        <v>0</v>
      </c>
      <c r="E23" s="25"/>
      <c r="F23" s="54"/>
      <c r="G23" s="54"/>
      <c r="H23" s="54"/>
      <c r="I23" s="55"/>
      <c r="J23" s="9"/>
      <c r="K23" s="8"/>
      <c r="M23" s="41"/>
      <c r="P23" s="65" t="s">
        <v>34</v>
      </c>
      <c r="Q23" s="66"/>
      <c r="R23" s="67"/>
      <c r="S23" s="3">
        <f>SUM(S10+S20)/2</f>
        <v>0</v>
      </c>
    </row>
    <row r="24" spans="2:19" x14ac:dyDescent="0.2">
      <c r="B24" s="10" t="s">
        <v>16</v>
      </c>
      <c r="C24" s="12"/>
      <c r="D24" s="24">
        <v>0</v>
      </c>
      <c r="E24" s="27"/>
      <c r="F24" s="54"/>
      <c r="G24" s="54"/>
      <c r="H24" s="54"/>
      <c r="I24" s="55"/>
      <c r="J24" s="9"/>
      <c r="M24" s="41"/>
    </row>
    <row r="25" spans="2:19" x14ac:dyDescent="0.2">
      <c r="B25" s="28"/>
      <c r="C25" s="29"/>
      <c r="D25" s="24">
        <v>0</v>
      </c>
      <c r="E25" s="30">
        <f>SUM(D22:D25)</f>
        <v>0</v>
      </c>
      <c r="F25" s="56"/>
      <c r="G25" s="56"/>
      <c r="H25" s="56"/>
      <c r="I25" s="56"/>
      <c r="J25" s="9"/>
      <c r="K25" s="8"/>
      <c r="M25" s="41"/>
    </row>
    <row r="26" spans="2:19" x14ac:dyDescent="0.2">
      <c r="B26" s="31"/>
      <c r="C26" s="31"/>
      <c r="D26" s="31"/>
      <c r="E26" s="31"/>
      <c r="F26" s="31"/>
      <c r="G26" s="31"/>
      <c r="H26" s="32"/>
      <c r="I26" s="32"/>
      <c r="M26" s="41"/>
    </row>
    <row r="27" spans="2:19" ht="16" x14ac:dyDescent="0.2">
      <c r="B27" s="20"/>
      <c r="C27" s="21" t="s">
        <v>13</v>
      </c>
      <c r="D27" s="22"/>
      <c r="E27" s="23"/>
      <c r="F27" s="52" t="s">
        <v>10</v>
      </c>
      <c r="G27" s="52"/>
      <c r="H27" s="52"/>
      <c r="I27" s="52"/>
      <c r="M27" s="41"/>
    </row>
    <row r="28" spans="2:19" x14ac:dyDescent="0.2">
      <c r="B28" s="10" t="s">
        <v>15</v>
      </c>
      <c r="C28" s="11"/>
      <c r="D28" s="24">
        <v>0</v>
      </c>
      <c r="E28" s="25"/>
      <c r="F28" s="53"/>
      <c r="G28" s="53"/>
      <c r="H28" s="53"/>
      <c r="I28" s="53"/>
      <c r="M28" s="41"/>
    </row>
    <row r="29" spans="2:19" x14ac:dyDescent="0.2">
      <c r="B29" s="26"/>
      <c r="C29" s="12"/>
      <c r="D29" s="24">
        <v>0</v>
      </c>
      <c r="E29" s="25"/>
      <c r="F29" s="54"/>
      <c r="G29" s="54"/>
      <c r="H29" s="54"/>
      <c r="I29" s="54"/>
      <c r="M29" s="41"/>
    </row>
    <row r="30" spans="2:19" x14ac:dyDescent="0.2">
      <c r="B30" s="10" t="s">
        <v>16</v>
      </c>
      <c r="C30" s="12"/>
      <c r="D30" s="24">
        <v>0</v>
      </c>
      <c r="E30" s="27"/>
      <c r="F30" s="54"/>
      <c r="G30" s="54"/>
      <c r="H30" s="54"/>
      <c r="I30" s="54"/>
      <c r="M30" s="41"/>
    </row>
    <row r="31" spans="2:19" x14ac:dyDescent="0.2">
      <c r="B31" s="33"/>
      <c r="C31" s="12"/>
      <c r="D31" s="24">
        <v>0</v>
      </c>
      <c r="E31" s="34">
        <f>SUM(D28:D31)</f>
        <v>0</v>
      </c>
      <c r="F31" s="55"/>
      <c r="G31" s="56"/>
      <c r="H31" s="56"/>
      <c r="I31" s="57"/>
      <c r="M31" s="41"/>
    </row>
    <row r="32" spans="2:19" x14ac:dyDescent="0.2">
      <c r="B32" s="32"/>
      <c r="C32" s="32"/>
      <c r="D32" s="32"/>
      <c r="E32" s="32"/>
      <c r="F32" s="32"/>
      <c r="G32" s="32"/>
      <c r="H32" s="32"/>
      <c r="I32" s="32"/>
      <c r="M32" s="41"/>
    </row>
    <row r="33" spans="2:13" ht="16" x14ac:dyDescent="0.2">
      <c r="B33" s="20"/>
      <c r="C33" s="21" t="s">
        <v>14</v>
      </c>
      <c r="D33" s="22"/>
      <c r="E33" s="23"/>
      <c r="F33" s="52" t="s">
        <v>10</v>
      </c>
      <c r="G33" s="52"/>
      <c r="H33" s="52"/>
      <c r="I33" s="52"/>
      <c r="M33" s="41"/>
    </row>
    <row r="34" spans="2:13" x14ac:dyDescent="0.2">
      <c r="B34" s="10" t="s">
        <v>15</v>
      </c>
      <c r="C34" s="11"/>
      <c r="D34" s="24">
        <v>0</v>
      </c>
      <c r="E34" s="25"/>
      <c r="F34" s="53"/>
      <c r="G34" s="53"/>
      <c r="H34" s="53"/>
      <c r="I34" s="53"/>
      <c r="M34" s="41"/>
    </row>
    <row r="35" spans="2:13" x14ac:dyDescent="0.2">
      <c r="B35" s="26"/>
      <c r="C35" s="12"/>
      <c r="D35" s="24">
        <v>0</v>
      </c>
      <c r="E35" s="25"/>
      <c r="F35" s="54"/>
      <c r="G35" s="54"/>
      <c r="H35" s="54"/>
      <c r="I35" s="54"/>
      <c r="M35" s="41"/>
    </row>
    <row r="36" spans="2:13" x14ac:dyDescent="0.2">
      <c r="B36" s="10" t="s">
        <v>16</v>
      </c>
      <c r="C36" s="12"/>
      <c r="D36" s="24">
        <v>0</v>
      </c>
      <c r="E36" s="27"/>
      <c r="F36" s="54"/>
      <c r="G36" s="54"/>
      <c r="H36" s="54"/>
      <c r="I36" s="54"/>
      <c r="M36" s="41"/>
    </row>
    <row r="37" spans="2:13" x14ac:dyDescent="0.2">
      <c r="B37" s="33"/>
      <c r="C37" s="12"/>
      <c r="D37" s="24">
        <v>0</v>
      </c>
      <c r="E37" s="34">
        <f>SUM(D34:D37)</f>
        <v>0</v>
      </c>
      <c r="F37" s="55"/>
      <c r="G37" s="56"/>
      <c r="H37" s="56"/>
      <c r="I37" s="57"/>
      <c r="J37" s="9"/>
      <c r="M37" s="41"/>
    </row>
    <row r="38" spans="2:13" x14ac:dyDescent="0.2">
      <c r="M38" s="41"/>
    </row>
    <row r="39" spans="2:13" ht="16" x14ac:dyDescent="0.2">
      <c r="B39" s="20"/>
      <c r="C39" s="21" t="s">
        <v>35</v>
      </c>
      <c r="D39" s="22"/>
      <c r="E39" s="23"/>
      <c r="F39" s="52" t="s">
        <v>10</v>
      </c>
      <c r="G39" s="52"/>
      <c r="H39" s="52"/>
      <c r="I39" s="52"/>
      <c r="M39" s="41"/>
    </row>
    <row r="40" spans="2:13" x14ac:dyDescent="0.2">
      <c r="B40" s="10" t="s">
        <v>15</v>
      </c>
      <c r="C40" s="11"/>
      <c r="D40" s="24">
        <v>0</v>
      </c>
      <c r="E40" s="25"/>
      <c r="F40" s="53"/>
      <c r="G40" s="53"/>
      <c r="H40" s="53"/>
      <c r="I40" s="53"/>
      <c r="M40" s="41"/>
    </row>
    <row r="41" spans="2:13" x14ac:dyDescent="0.2">
      <c r="B41" s="26"/>
      <c r="C41" s="12"/>
      <c r="D41" s="24">
        <v>0</v>
      </c>
      <c r="E41" s="25"/>
      <c r="F41" s="54"/>
      <c r="G41" s="54"/>
      <c r="H41" s="54"/>
      <c r="I41" s="54"/>
      <c r="M41" s="41"/>
    </row>
    <row r="42" spans="2:13" x14ac:dyDescent="0.2">
      <c r="B42" s="10" t="s">
        <v>16</v>
      </c>
      <c r="C42" s="12"/>
      <c r="D42" s="24">
        <v>0</v>
      </c>
      <c r="E42" s="27"/>
      <c r="F42" s="54"/>
      <c r="G42" s="54"/>
      <c r="H42" s="54"/>
      <c r="I42" s="54"/>
      <c r="M42" s="41"/>
    </row>
    <row r="43" spans="2:13" x14ac:dyDescent="0.2">
      <c r="B43" s="33"/>
      <c r="C43" s="12"/>
      <c r="D43" s="24">
        <v>0</v>
      </c>
      <c r="E43" s="34">
        <f>SUM(D40:D43)</f>
        <v>0</v>
      </c>
      <c r="F43" s="55"/>
      <c r="G43" s="56"/>
      <c r="H43" s="56"/>
      <c r="I43" s="57"/>
      <c r="J43" s="35"/>
      <c r="K43" s="36"/>
      <c r="L43" s="36"/>
      <c r="M43" s="42"/>
    </row>
  </sheetData>
  <mergeCells count="43">
    <mergeCell ref="B1:M1"/>
    <mergeCell ref="F33:I33"/>
    <mergeCell ref="F34:I34"/>
    <mergeCell ref="F35:I35"/>
    <mergeCell ref="F23:I23"/>
    <mergeCell ref="F24:I24"/>
    <mergeCell ref="F25:I25"/>
    <mergeCell ref="F17:I17"/>
    <mergeCell ref="F18:I18"/>
    <mergeCell ref="F19:I19"/>
    <mergeCell ref="F21:I21"/>
    <mergeCell ref="F22:I22"/>
    <mergeCell ref="F12:I12"/>
    <mergeCell ref="F10:I10"/>
    <mergeCell ref="F11:I11"/>
    <mergeCell ref="F36:I36"/>
    <mergeCell ref="F37:I37"/>
    <mergeCell ref="F27:I27"/>
    <mergeCell ref="F28:I28"/>
    <mergeCell ref="F29:I29"/>
    <mergeCell ref="F30:I30"/>
    <mergeCell ref="F31:I31"/>
    <mergeCell ref="P1:S1"/>
    <mergeCell ref="P12:S12"/>
    <mergeCell ref="P2:S2"/>
    <mergeCell ref="P23:R23"/>
    <mergeCell ref="F2:I2"/>
    <mergeCell ref="F3:I3"/>
    <mergeCell ref="F4:I4"/>
    <mergeCell ref="F5:I5"/>
    <mergeCell ref="F6:I6"/>
    <mergeCell ref="F13:I13"/>
    <mergeCell ref="F14:I14"/>
    <mergeCell ref="F15:I15"/>
    <mergeCell ref="F16:I16"/>
    <mergeCell ref="F7:I7"/>
    <mergeCell ref="F8:I8"/>
    <mergeCell ref="F9:I9"/>
    <mergeCell ref="F39:I39"/>
    <mergeCell ref="F40:I40"/>
    <mergeCell ref="F41:I41"/>
    <mergeCell ref="F42:I42"/>
    <mergeCell ref="F43:I43"/>
  </mergeCells>
  <phoneticPr fontId="10" type="noConversion"/>
  <conditionalFormatting sqref="D3:D10">
    <cfRule type="cellIs" dxfId="10" priority="9" operator="equal">
      <formula>6</formula>
    </cfRule>
    <cfRule type="cellIs" dxfId="9" priority="10" operator="equal">
      <formula>5</formula>
    </cfRule>
    <cfRule type="cellIs" dxfId="8" priority="11" operator="equal">
      <formula>4</formula>
    </cfRule>
    <cfRule type="cellIs" dxfId="7" priority="12" operator="equal">
      <formula>3</formula>
    </cfRule>
  </conditionalFormatting>
  <conditionalFormatting sqref="D12:D19">
    <cfRule type="cellIs" dxfId="6" priority="5" operator="equal">
      <formula>6</formula>
    </cfRule>
    <cfRule type="cellIs" dxfId="5" priority="6" operator="equal">
      <formula>5</formula>
    </cfRule>
    <cfRule type="cellIs" dxfId="4" priority="7" operator="equal">
      <formula>4</formula>
    </cfRule>
    <cfRule type="cellIs" dxfId="3" priority="8" operator="equal">
      <formula>3</formula>
    </cfRule>
  </conditionalFormatting>
  <conditionalFormatting sqref="M10">
    <cfRule type="cellIs" dxfId="2" priority="3" operator="between">
      <formula>5</formula>
      <formula>6</formula>
    </cfRule>
    <cfRule type="cellIs" dxfId="1" priority="4" operator="between">
      <formula>5</formula>
      <formula>6</formula>
    </cfRule>
  </conditionalFormatting>
  <conditionalFormatting sqref="M18">
    <cfRule type="cellIs" dxfId="0" priority="2" operator="between">
      <formula>5</formula>
      <formula>6</formula>
    </cfRule>
  </conditionalFormatting>
  <dataValidations count="1">
    <dataValidation type="list" allowBlank="1" showInputMessage="1" showErrorMessage="1" sqref="D3:D10 D34:D37 D28:D31 D22:D25 D12:D19 D40:D43" xr:uid="{ECB16263-CD43-9C4E-87EB-A642C5D67AC1}">
      <formula1>$O$2:$O$9</formula1>
    </dataValidation>
  </dataValidations>
  <pageMargins left="0.7" right="0.7" top="0.75" bottom="0.75" header="0.51180555555555496" footer="0.51180555555555496"/>
  <pageSetup paperSize="9" firstPageNumber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Mardle</dc:creator>
  <cp:lastModifiedBy>David Mardle</cp:lastModifiedBy>
  <cp:revision>2</cp:revision>
  <cp:lastPrinted>2025-05-13T18:03:30Z</cp:lastPrinted>
  <dcterms:created xsi:type="dcterms:W3CDTF">2024-11-07T11:19:36Z</dcterms:created>
  <dcterms:modified xsi:type="dcterms:W3CDTF">2026-09-06T17:01:53Z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